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Y20" i="9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Z20" i="9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<sst xmlns="http://schemas.openxmlformats.org/spreadsheetml/2006/main" count="144" uniqueCount="138">
  <si>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</si>
  <si>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</si>
  <si>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</si>
  <si>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</si>
  <si>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</si>
  <si>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</si>
  <si>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</si>
  <si>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</si>
  <si>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</si>
  <si>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</si>
  <si>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</si>
  <si>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В 2019-2020 УЧЕБНОМ ГОДУ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</si>
  <si>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</si>
  <si>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</si>
  <si>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</si>
  <si>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</si>
  <si>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</si>
  <si>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</si>
  <si>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</si>
  <si>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</si>
  <si>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</si>
  <si>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</si>
  <si>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</si>
  <si>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</si>
  <si>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</si>
  <si>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</si>
  <si>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</si>
  <si>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</si>
  <si>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</si>
  <si>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</si>
  <si>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</si>
  <si>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</si>
  <si>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</si>
  <si>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</si>
  <si>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</si>
  <si>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</si>
  <si>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</si>
  <si>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</si>
  <si>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</si>
  <si>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</si>
  <si>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</si>
  <si>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</si>
  <si>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</si>
  <si>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</si>
  <si>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</si>
  <si>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</si>
  <si>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</si>
  <si>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</si>
  <si>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</si>
  <si>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</si>
  <si>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</si>
  <si>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</si>
  <si>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</si>
  <si>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</si>
  <si>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</si>
  <si>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</si>
  <si>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</si>
  <si>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</si>
  <si>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</si>
  <si>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</si>
  <si>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</si>
  <si>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</si>
  <si>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</si>
  <si>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</si>
  <si>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</si>
  <si>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10 октября 2019 г.</t>
  </si>
  <si>
    <t>11 октября 2019 г.</t>
  </si>
  <si>
    <t>12 октября 2019 г.</t>
  </si>
  <si>
    <t>13 октября 2019 г.</t>
  </si>
  <si>
    <t>14 октября 2019 г.</t>
  </si>
  <si>
    <t>15 октября 2019 г.</t>
  </si>
  <si>
    <t>16 октября 2019 г.</t>
  </si>
  <si>
    <t>17 октября 2019 г.</t>
  </si>
  <si>
    <t>18 октября 2019 г.</t>
  </si>
  <si>
    <t>19 октября 2019 г.</t>
  </si>
  <si>
    <t>20 октября 2019 г.</t>
  </si>
  <si>
    <t>21 октября 2019 г.</t>
  </si>
  <si>
    <t>22 октября 2019 г.</t>
  </si>
  <si>
    <t>23 октября 2019 г.</t>
  </si>
  <si>
    <t>24 октября 2019 г.</t>
  </si>
  <si>
    <t>25 октября 2019 г.</t>
  </si>
  <si>
    <t>26 октября 2019 г.</t>
  </si>
  <si>
    <t>27 октября 2019 г.</t>
  </si>
  <si>
    <t>28 октября 2019 г.</t>
  </si>
  <si>
    <t>29 октября 2019 г.</t>
  </si>
  <si>
    <t>30 октября 2019 г.</t>
  </si>
  <si>
    <t>31 октября 2019 г.</t>
  </si>
  <si>
    <t>01 ноября 2019 г.</t>
  </si>
  <si>
    <t>02 ноября 2019 г.</t>
  </si>
  <si>
    <t>3 ноября 2019 г.</t>
  </si>
  <si>
    <t>4 ноября 2019 г.</t>
  </si>
  <si>
    <t>5 ноября 2019 г.</t>
  </si>
  <si>
    <t>6 ноября 2019 г.</t>
  </si>
  <si>
    <t>7 ноября 2019 г.</t>
  </si>
  <si>
    <t>8 ноября 2019 г.</t>
  </si>
  <si>
    <t>9 ноября 2019 г.</t>
  </si>
  <si>
    <t>10 ноября 2019 г.</t>
  </si>
  <si>
    <t>11 ноября 2019 г.</t>
  </si>
  <si>
    <t>12 ноября 2019 г.</t>
  </si>
  <si>
    <t>13 ноября 2019 г.</t>
  </si>
  <si>
    <t>14 ноября 2019 г.</t>
  </si>
  <si>
    <t>15 ноября 2019 г.</t>
  </si>
  <si>
    <t>16 ноября 2019 г.</t>
  </si>
  <si>
    <t>17 ноября 2019 г.</t>
  </si>
  <si>
    <t>18 ноября 2019 г.</t>
  </si>
  <si>
    <t>19 ноября 2019 г.</t>
  </si>
  <si>
    <t>20 ноября 2019 г.</t>
  </si>
  <si>
    <t>21 ноября 2019 г.</t>
  </si>
  <si>
    <t>22 ноября 2019 г.</t>
  </si>
  <si>
    <t>23 ноября 2019 г.</t>
  </si>
  <si>
    <t>24 ноября 2019 г.</t>
  </si>
  <si>
    <t>25 ноября 2019 г.</t>
  </si>
  <si>
    <t>26 ноября 2019 г.</t>
  </si>
  <si>
    <t>27 ноября 2019 г.</t>
  </si>
  <si>
    <t>28 ноября 2019 г.</t>
  </si>
  <si>
    <t>29 ноября 2019 г.</t>
  </si>
  <si>
    <t>30 ноября 2019 г.</t>
  </si>
  <si>
    <t>08 октября 2019 г.</t>
  </si>
  <si>
    <t>09 октября 2019 г.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</si>
  <si>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</si>
  <si>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</si>
  <si>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</si>
  <si>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</si>
  <si>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</si>
  <si>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</si>
  <si>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</si>
  <si>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</si>
  <si>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</si>
  <si>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</si>
  <si>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</si>
  <si>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</si>
  <si>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</si>
  <si>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</si>
  <si>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07 октября 2019 г.</t>
  </si>
  <si>
    <t>Сивкова Виталина Павловна</t>
  </si>
  <si>
    <t>т7.1</t>
  </si>
  <si>
    <t>Удотова В.В</t>
  </si>
  <si>
    <t>Емельянова Л.В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</si>
</sst>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55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16</v>
      </c>
      <c r="AA1" s="50" t="s">
        <v>71</v>
      </c>
      <c r="AB1" s="50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18.75" x14ac:dyDescent="0.3">
      <c r="A4" s="46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18.75" x14ac:dyDescent="0.3">
      <c r="A5" s="46" t="s">
        <v>11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12</v>
      </c>
      <c r="C7" s="49" t="s">
        <v>33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2" t="s">
        <v>13</v>
      </c>
      <c r="P7" s="52"/>
      <c r="Q7" s="52"/>
      <c r="R7" s="51" t="s">
        <v>62</v>
      </c>
      <c r="S7" s="51"/>
      <c r="T7" s="51"/>
      <c r="U7" s="51"/>
      <c r="V7" s="51"/>
      <c r="W7" s="51"/>
      <c r="X7" s="51"/>
      <c r="Y7" s="51"/>
      <c r="Z7" s="51"/>
      <c r="AA7" s="51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14</v>
      </c>
      <c r="C9" s="51">
        <v>7</v>
      </c>
      <c r="D9" s="51"/>
      <c r="E9" s="12"/>
      <c r="F9" s="12"/>
      <c r="G9" s="12"/>
      <c r="H9" s="12"/>
      <c r="I9" s="12"/>
      <c r="J9" s="12"/>
      <c r="K9" s="10"/>
      <c r="L9" s="52" t="s">
        <v>15</v>
      </c>
      <c r="M9" s="52"/>
      <c r="N9" s="52"/>
      <c r="O9" s="52"/>
      <c r="P9" s="52"/>
      <c r="Q9" s="52"/>
      <c r="R9" s="51">
        <v>24</v>
      </c>
      <c r="S9" s="51"/>
      <c r="T9" s="51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5" t="s">
        <v>0</v>
      </c>
      <c r="B11" s="45" t="s">
        <v>124</v>
      </c>
      <c r="C11" s="45" t="s">
        <v>8</v>
      </c>
      <c r="D11" s="47" t="s">
        <v>1</v>
      </c>
      <c r="E11" s="48" t="s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5" t="s">
        <v>2</v>
      </c>
      <c r="Z11" s="47" t="s">
        <v>3</v>
      </c>
      <c r="AA11" s="45" t="s">
        <v>4</v>
      </c>
      <c r="AB11" s="45" t="s">
        <v>5</v>
      </c>
    </row>
    <row r="12" spans="1:28" ht="63.75" customHeight="1" x14ac:dyDescent="0.25">
      <c r="A12" s="45"/>
      <c r="B12" s="45"/>
      <c r="C12" s="45"/>
      <c r="D12" s="47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5"/>
      <c r="Z12" s="47"/>
      <c r="AA12" s="45"/>
      <c r="AB12" s="45"/>
    </row>
    <row r="13" spans="1:28" s="42" customFormat="1" x14ac:dyDescent="0.25">
      <c r="A13" s="40">
        <v>1</v>
      </c>
      <c r="B13" s="37" t="s">
        <v>134</v>
      </c>
      <c r="C13" s="38" t="s">
        <v>135</v>
      </c>
      <c r="D13" s="39">
        <v>7</v>
      </c>
      <c r="E13" s="38">
        <v>0</v>
      </c>
      <c r="F13" s="38">
        <v>1</v>
      </c>
      <c r="G13" s="38">
        <v>1</v>
      </c>
      <c r="H13" s="38">
        <v>0</v>
      </c>
      <c r="I13" s="38">
        <v>1</v>
      </c>
      <c r="J13" s="38">
        <v>0</v>
      </c>
      <c r="K13" s="38">
        <v>1</v>
      </c>
      <c r="L13" s="38">
        <v>1</v>
      </c>
      <c r="M13" s="38">
        <v>0</v>
      </c>
      <c r="N13" s="38">
        <v>1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/>
      <c r="U13" s="38"/>
      <c r="V13" s="38"/>
      <c r="W13" s="38"/>
      <c r="X13" s="38"/>
      <c r="Y13" s="38">
        <f>SUM(E13:X13)</f>
        <v>8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>
        <f>Y13/$R$9</f>
        <v>0.33333333333333331</v>
      </c>
    </row>
    <row r="14" spans="1:28" s="42" customFormat="1" x14ac:dyDescent="0.25">
      <c r="A14" s="40">
        <v>2</v>
      </c>
      <c r="B14" s="37"/>
      <c r="C14" s="38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0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2</v>
      </c>
      <c r="AA15" s="38" t="str">
        <f>IF(Z15=1,"победитель",IF(Z15=2,"призер",IF(Z15=3,"призер","-")))</f>
        <v>призер</v>
      </c>
      <c r="AB15" s="41">
        <f t="shared" si="3"/>
        <v>0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2</v>
      </c>
      <c r="AA16" s="38" t="str">
        <f t="shared" si="2"/>
        <v>призер</v>
      </c>
      <c r="AB16" s="41">
        <f t="shared" si="3"/>
        <v>0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2</v>
      </c>
      <c r="AA17" s="38" t="str">
        <f t="shared" si="2"/>
        <v>призер</v>
      </c>
      <c r="AB17" s="41">
        <f t="shared" si="3"/>
        <v>0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2</v>
      </c>
      <c r="AA18" s="38" t="str">
        <f t="shared" si="2"/>
        <v>призер</v>
      </c>
      <c r="AB18" s="41">
        <f t="shared" si="3"/>
        <v>0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2</v>
      </c>
      <c r="AA19" s="38" t="str">
        <f t="shared" si="2"/>
        <v>призер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2</v>
      </c>
      <c r="AA20" s="38" t="str">
        <f t="shared" si="2"/>
        <v>призер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2</v>
      </c>
      <c r="AA21" s="38" t="str">
        <f t="shared" si="2"/>
        <v>призер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2</v>
      </c>
      <c r="AA22" s="38" t="str">
        <f t="shared" si="2"/>
        <v>призер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2</v>
      </c>
      <c r="AA23" s="38" t="str">
        <f t="shared" si="2"/>
        <v>призер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2</v>
      </c>
      <c r="AA24" s="38" t="str">
        <f t="shared" si="2"/>
        <v>призер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2</v>
      </c>
      <c r="AA25" s="38" t="str">
        <f t="shared" si="2"/>
        <v>призер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2</v>
      </c>
      <c r="AA26" s="38" t="str">
        <f t="shared" si="2"/>
        <v>призер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2</v>
      </c>
      <c r="AA27" s="38" t="str">
        <f t="shared" si="2"/>
        <v>призер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2</v>
      </c>
      <c r="AA28" s="38" t="str">
        <f t="shared" si="2"/>
        <v>призер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2</v>
      </c>
      <c r="AA29" s="38" t="str">
        <f t="shared" si="2"/>
        <v>призер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2</v>
      </c>
      <c r="AA30" s="38" t="str">
        <f t="shared" si="2"/>
        <v>призер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2</v>
      </c>
      <c r="AA31" s="38" t="str">
        <f t="shared" si="2"/>
        <v>призер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2</v>
      </c>
      <c r="AA32" s="38" t="str">
        <f t="shared" si="2"/>
        <v>призер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2</v>
      </c>
      <c r="AA33" s="38" t="str">
        <f t="shared" si="2"/>
        <v>призер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2</v>
      </c>
      <c r="AA34" s="38" t="str">
        <f t="shared" si="2"/>
        <v>призер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2</v>
      </c>
      <c r="AA35" s="38" t="str">
        <f t="shared" si="2"/>
        <v>призер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2</v>
      </c>
      <c r="AA36" s="38" t="str">
        <f t="shared" si="2"/>
        <v>призер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2</v>
      </c>
      <c r="AA37" s="38" t="str">
        <f t="shared" si="2"/>
        <v>призер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2</v>
      </c>
      <c r="AA38" s="38" t="str">
        <f t="shared" si="2"/>
        <v>призер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2</v>
      </c>
      <c r="AA39" s="38" t="str">
        <f t="shared" si="2"/>
        <v>призер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2</v>
      </c>
      <c r="AA40" s="38" t="str">
        <f t="shared" si="2"/>
        <v>призер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2</v>
      </c>
      <c r="AA41" s="38" t="str">
        <f t="shared" si="2"/>
        <v>призер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2</v>
      </c>
      <c r="AA42" s="38" t="str">
        <f t="shared" si="2"/>
        <v>призер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2</v>
      </c>
      <c r="AA43" s="38" t="str">
        <f t="shared" si="2"/>
        <v>призер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2</v>
      </c>
      <c r="AA44" s="38" t="str">
        <f t="shared" si="2"/>
        <v>призер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2</v>
      </c>
      <c r="AA45" s="38" t="str">
        <f t="shared" si="2"/>
        <v>призер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2</v>
      </c>
      <c r="AA46" s="38" t="str">
        <f t="shared" si="2"/>
        <v>призер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2</v>
      </c>
      <c r="AA47" s="38" t="str">
        <f t="shared" si="2"/>
        <v>призер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2</v>
      </c>
      <c r="AA48" s="38" t="str">
        <f t="shared" si="2"/>
        <v>призер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2</v>
      </c>
      <c r="AA49" s="38" t="str">
        <f t="shared" si="2"/>
        <v>призер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2</v>
      </c>
      <c r="AA50" s="38" t="str">
        <f t="shared" si="2"/>
        <v>призер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2</v>
      </c>
      <c r="AA51" s="38" t="str">
        <f t="shared" si="2"/>
        <v>призер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2</v>
      </c>
      <c r="AA52" s="38" t="str">
        <f t="shared" si="2"/>
        <v>призер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2</v>
      </c>
      <c r="AA53" s="38" t="str">
        <f t="shared" si="2"/>
        <v>призер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2</v>
      </c>
      <c r="AA54" s="38" t="str">
        <f t="shared" si="2"/>
        <v>призер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2</v>
      </c>
      <c r="AA55" s="38" t="str">
        <f t="shared" si="2"/>
        <v>призер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2</v>
      </c>
      <c r="AA56" s="38" t="str">
        <f t="shared" si="2"/>
        <v>призер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2</v>
      </c>
      <c r="AA57" s="38" t="str">
        <f t="shared" si="2"/>
        <v>призер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2</v>
      </c>
      <c r="AA58" s="38" t="str">
        <f t="shared" si="2"/>
        <v>призер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2</v>
      </c>
      <c r="AA59" s="38" t="str">
        <f t="shared" si="2"/>
        <v>призер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2</v>
      </c>
      <c r="AA60" s="38" t="str">
        <f t="shared" si="2"/>
        <v>призер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2</v>
      </c>
      <c r="AA61" s="38" t="str">
        <f t="shared" si="2"/>
        <v>призер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2</v>
      </c>
      <c r="AA62" s="38" t="str">
        <f t="shared" si="2"/>
        <v>призер</v>
      </c>
      <c r="AB62" s="41">
        <f t="shared" si="3"/>
        <v>0</v>
      </c>
    </row>
    <row r="64" spans="1:28" ht="15.75" x14ac:dyDescent="0.25">
      <c r="B64" s="14" t="s">
        <v>121</v>
      </c>
      <c r="C64" s="15"/>
      <c r="D64" s="43"/>
      <c r="E64" s="43"/>
      <c r="F64" s="43"/>
      <c r="G64" s="15"/>
      <c r="H64" s="44" t="s">
        <v>136</v>
      </c>
      <c r="I64" s="44"/>
      <c r="J64" s="44"/>
      <c r="K64" s="44"/>
      <c r="L64" s="44"/>
      <c r="M64" s="44"/>
      <c r="N64" s="44"/>
      <c r="O64" s="44"/>
      <c r="P64" s="44"/>
      <c r="Q64" s="44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122</v>
      </c>
      <c r="C66" s="15"/>
      <c r="D66" s="43"/>
      <c r="E66" s="43"/>
      <c r="F66" s="43"/>
      <c r="G66" s="15"/>
      <c r="H66" s="44" t="s">
        <v>137</v>
      </c>
      <c r="I66" s="44"/>
      <c r="J66" s="44"/>
      <c r="K66" s="44"/>
      <c r="L66" s="44"/>
      <c r="M66" s="44"/>
      <c r="N66" s="44"/>
      <c r="O66" s="44"/>
      <c r="P66" s="44"/>
      <c r="Q66" s="44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43"/>
      <c r="E68" s="43"/>
      <c r="F68" s="43"/>
      <c r="G68" s="15"/>
      <c r="H68" s="44" t="s">
        <v>123</v>
      </c>
      <c r="I68" s="44"/>
      <c r="J68" s="44"/>
      <c r="K68" s="44"/>
      <c r="L68" s="44"/>
      <c r="M68" s="44"/>
      <c r="N68" s="44"/>
      <c r="O68" s="44"/>
      <c r="P68" s="44"/>
      <c r="Q68" s="44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43"/>
      <c r="E70" s="43"/>
      <c r="F70" s="43"/>
      <c r="G70" s="15"/>
      <c r="H70" s="44" t="s">
        <v>123</v>
      </c>
      <c r="I70" s="44"/>
      <c r="J70" s="44"/>
      <c r="K70" s="44"/>
      <c r="L70" s="44"/>
      <c r="M70" s="44"/>
      <c r="N70" s="44"/>
      <c r="O70" s="44"/>
      <c r="P70" s="44"/>
      <c r="Q70" s="44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43"/>
      <c r="E72" s="43"/>
      <c r="F72" s="43"/>
      <c r="G72" s="15"/>
      <c r="H72" s="44" t="s">
        <v>123</v>
      </c>
      <c r="I72" s="44"/>
      <c r="J72" s="44"/>
      <c r="K72" s="44"/>
      <c r="L72" s="44"/>
      <c r="M72" s="44"/>
      <c r="N72" s="44"/>
      <c r="O72" s="44"/>
      <c r="P72" s="44"/>
      <c r="Q72" s="44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43"/>
      <c r="E74" s="43"/>
      <c r="F74" s="43"/>
      <c r="G74" s="15"/>
      <c r="H74" s="44" t="s">
        <v>123</v>
      </c>
      <c r="I74" s="44"/>
      <c r="J74" s="44"/>
      <c r="K74" s="44"/>
      <c r="L74" s="44"/>
      <c r="M74" s="44"/>
      <c r="N74" s="44"/>
      <c r="O74" s="44"/>
      <c r="P74" s="44"/>
      <c r="Q74" s="44"/>
    </row>
  </sheetData>
  <sheetProtection algorithmName="SHA-512" hashValue="s8CekNoGzTny3CvFDEkM28cdIC9kiHNNPtfuK+pNM9M3nu9KeiLyHH334oOPamUO9/mWXq+PIG76iKggAdmdSg==" saltValue="dgRYHbDOgkvtn4NM53QwTQ==" spinCount="100000" sheet="1" deleteRows="0"/>
  <mergeCells count="31">
    <mergeCell ref="AA1:AB1"/>
    <mergeCell ref="C9:D9"/>
    <mergeCell ref="R9:T9"/>
    <mergeCell ref="O7:Q7"/>
    <mergeCell ref="R7:AA7"/>
    <mergeCell ref="L9:Q9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A3" sqref="A3:AB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60" t="str">
        <f>Протокол!AA1</f>
        <v>16 октября 2019 г.</v>
      </c>
      <c r="AB1" s="60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61" t="str">
        <f>Протокол!A3</f>
        <v>ТЮМЕНСКИЙ МУНИЦИПАЛЬНЫЙ РАЙОН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ht="18.75" x14ac:dyDescent="0.3">
      <c r="A4" s="61" t="str">
        <f>Протокол!A4</f>
        <v>ШКОЛЬНЫЙ ЭТАП ВСЕРОССИЙСКОЙ ОЛИМПИАДЫ  ШКОЛЬНИКОВ ПО ОБЩЕОБРАЗОВАТЕЛЬНЫМ  ПРЕДМЕТАМ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18.75" x14ac:dyDescent="0.3">
      <c r="A5" s="61" t="str">
        <f>Протокол!A5</f>
        <v>В 2019-2020 УЧЕБНОМ ГОДУ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54" t="str">
        <f>Протокол!$C$7</f>
        <v>МАОУ Новотарманская СОШ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6" t="str">
        <f>Протокол!O7</f>
        <v>Предмет</v>
      </c>
      <c r="P7" s="56"/>
      <c r="Q7" s="56"/>
      <c r="R7" s="55" t="str">
        <f>Протокол!R7</f>
        <v>Технология (девушки)</v>
      </c>
      <c r="S7" s="55"/>
      <c r="T7" s="55"/>
      <c r="U7" s="55"/>
      <c r="V7" s="55"/>
      <c r="W7" s="55"/>
      <c r="X7" s="55"/>
      <c r="Y7" s="55"/>
      <c r="Z7" s="55"/>
      <c r="AA7" s="55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5">
        <f>Протокол!C9</f>
        <v>7</v>
      </c>
      <c r="D9" s="55"/>
      <c r="E9" s="28"/>
      <c r="F9" s="28"/>
      <c r="G9" s="28"/>
      <c r="H9" s="28"/>
      <c r="I9" s="28"/>
      <c r="J9" s="28"/>
      <c r="K9" s="27"/>
      <c r="L9" s="56" t="str">
        <f>Протокол!L9</f>
        <v>Максимальный балл</v>
      </c>
      <c r="M9" s="56"/>
      <c r="N9" s="56"/>
      <c r="O9" s="56"/>
      <c r="P9" s="56"/>
      <c r="Q9" s="56"/>
      <c r="R9" s="55">
        <f>Протокол!R9</f>
        <v>24</v>
      </c>
      <c r="S9" s="55"/>
      <c r="T9" s="55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Сивкова В.П.</v>
      </c>
      <c r="C13" s="38" t="str">
        <f>IF(Протокол!C13=0,"",Протокол!C13)</f>
        <v>т7.1</v>
      </c>
      <c r="D13" s="38">
        <f>IF(Протокол!D13=0,"",Протокол!D13)</f>
        <v>7</v>
      </c>
      <c r="E13" s="38" t="str">
        <f>IF(Протокол!E13=0,"",Протокол!E13)</f>
        <v/>
      </c>
      <c r="F13" s="38">
        <f>IF(Протокол!F13=0,"",Протокол!F13)</f>
        <v>1</v>
      </c>
      <c r="G13" s="38">
        <f>IF(Протокол!G13=0,"",Протокол!G13)</f>
        <v>1</v>
      </c>
      <c r="H13" s="38" t="str">
        <f>IF(Протокол!H13=0,"",Протокол!H13)</f>
        <v/>
      </c>
      <c r="I13" s="38">
        <f>IF(Протокол!I13=0,"",Протокол!I13)</f>
        <v>1</v>
      </c>
      <c r="J13" s="38" t="str">
        <f>IF(Протокол!J13=0,"",Протокол!J13)</f>
        <v/>
      </c>
      <c r="K13" s="38">
        <f>IF(Протокол!K13=0,"",Протокол!K13)</f>
        <v>1</v>
      </c>
      <c r="L13" s="38">
        <f>IF(Протокол!L13=0,"",Протокол!L13)</f>
        <v>1</v>
      </c>
      <c r="M13" s="38" t="str">
        <f>IF(Протокол!M13=0,"",Протокол!M13)</f>
        <v/>
      </c>
      <c r="N13" s="38">
        <f>IF(Протокол!N13=0,"",Протокол!N13)</f>
        <v>1</v>
      </c>
      <c r="O13" s="38" t="str">
        <f>IF(Протокол!O13=0,"",Протокол!O13)</f>
        <v/>
      </c>
      <c r="P13" s="38">
        <f>IF(Протокол!P13=0,"",Протокол!P13)</f>
        <v>1</v>
      </c>
      <c r="Q13" s="38" t="str">
        <f>IF(Протокол!Q13=0,"",Протокол!Q13)</f>
        <v/>
      </c>
      <c r="R13" s="38">
        <f>IF(Протокол!R13=0,"",Протокол!R13)</f>
        <v>1</v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8</v>
      </c>
      <c r="Z13" s="38">
        <f>Протокол!Z13</f>
        <v>1</v>
      </c>
      <c r="AA13" s="38" t="str">
        <f>Протокол!AA13</f>
        <v>победитель</v>
      </c>
      <c r="AB13" s="41">
        <f>Протокол!AB13</f>
        <v>0.33333333333333331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/>
      </c>
      <c r="C14" s="38" t="str">
        <f>IF(Протокол!C14=0,"",Протокол!C14)</f>
        <v/>
      </c>
      <c r="D14" s="38" t="str">
        <f>IF(Протокол!D14=0,"",Протокол!D14)</f>
        <v/>
      </c>
      <c r="E14" s="38" t="str">
        <f>IF(Протокол!E14=0,"",Протокол!E14)</f>
        <v/>
      </c>
      <c r="F14" s="38" t="str">
        <f>IF(Протокол!F14=0,"",Протокол!F14)</f>
        <v/>
      </c>
      <c r="G14" s="38" t="str">
        <f>IF(Протокол!G14=0,"",Протокол!G14)</f>
        <v/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 t="str">
        <f>IF(Протокол!Y14=0,"",Протокол!Y14)</f>
        <v/>
      </c>
      <c r="Z14" s="38">
        <f>Протокол!Z14</f>
        <v>2</v>
      </c>
      <c r="AA14" s="38" t="str">
        <f>Протокол!AA14</f>
        <v>призер</v>
      </c>
      <c r="AB14" s="41">
        <f>Протокол!AB14</f>
        <v>0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2</v>
      </c>
      <c r="AA15" s="38" t="str">
        <f>Протокол!AA15</f>
        <v>призер</v>
      </c>
      <c r="AB15" s="41">
        <f>Протокол!AB15</f>
        <v>0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2</v>
      </c>
      <c r="AA16" s="38" t="str">
        <f>Протокол!AA16</f>
        <v>призер</v>
      </c>
      <c r="AB16" s="41">
        <f>Протокол!AB16</f>
        <v>0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2</v>
      </c>
      <c r="AA17" s="38" t="str">
        <f>Протокол!AA17</f>
        <v>призер</v>
      </c>
      <c r="AB17" s="41">
        <f>Протокол!AB17</f>
        <v>0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2</v>
      </c>
      <c r="AA18" s="38" t="str">
        <f>Протокол!AA18</f>
        <v>призер</v>
      </c>
      <c r="AB18" s="41">
        <f>Протокол!AB18</f>
        <v>0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2</v>
      </c>
      <c r="AA19" s="38" t="str">
        <f>Протокол!AA19</f>
        <v>призер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2</v>
      </c>
      <c r="AA20" s="38" t="str">
        <f>Протокол!AA20</f>
        <v>призер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2</v>
      </c>
      <c r="AA21" s="38" t="str">
        <f>Протокол!AA21</f>
        <v>призер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2</v>
      </c>
      <c r="AA22" s="38" t="str">
        <f>Протокол!AA22</f>
        <v>призер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2</v>
      </c>
      <c r="AA23" s="38" t="str">
        <f>Протокол!AA23</f>
        <v>призер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2</v>
      </c>
      <c r="AA24" s="38" t="str">
        <f>Протокол!AA24</f>
        <v>призер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2</v>
      </c>
      <c r="AA25" s="38" t="str">
        <f>Протокол!AA25</f>
        <v>призер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2</v>
      </c>
      <c r="AA26" s="38" t="str">
        <f>Протокол!AA26</f>
        <v>призер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2</v>
      </c>
      <c r="AA27" s="38" t="str">
        <f>Протокол!AA27</f>
        <v>призер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2</v>
      </c>
      <c r="AA28" s="38" t="str">
        <f>Протокол!AA28</f>
        <v>призер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2</v>
      </c>
      <c r="AA29" s="38" t="str">
        <f>Протокол!AA29</f>
        <v>призер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2</v>
      </c>
      <c r="AA30" s="38" t="str">
        <f>Протокол!AA30</f>
        <v>призер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2</v>
      </c>
      <c r="AA31" s="38" t="str">
        <f>Протокол!AA31</f>
        <v>призер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2</v>
      </c>
      <c r="AA32" s="38" t="str">
        <f>Протокол!AA32</f>
        <v>призер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2</v>
      </c>
      <c r="AA33" s="38" t="str">
        <f>Протокол!AA33</f>
        <v>призер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2</v>
      </c>
      <c r="AA34" s="38" t="str">
        <f>Протокол!AA34</f>
        <v>призер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2</v>
      </c>
      <c r="AA35" s="38" t="str">
        <f>Протокол!AA35</f>
        <v>призер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2</v>
      </c>
      <c r="AA36" s="38" t="str">
        <f>Протокол!AA36</f>
        <v>призер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2</v>
      </c>
      <c r="AA37" s="38" t="str">
        <f>Протокол!AA37</f>
        <v>призер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2</v>
      </c>
      <c r="AA38" s="38" t="str">
        <f>Протокол!AA38</f>
        <v>призер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2</v>
      </c>
      <c r="AA39" s="38" t="str">
        <f>Протокол!AA39</f>
        <v>призер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2</v>
      </c>
      <c r="AA40" s="38" t="str">
        <f>Протокол!AA40</f>
        <v>призер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2</v>
      </c>
      <c r="AA41" s="38" t="str">
        <f>Протокол!AA41</f>
        <v>призер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2</v>
      </c>
      <c r="AA42" s="38" t="str">
        <f>Протокол!AA42</f>
        <v>призер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2</v>
      </c>
      <c r="AA43" s="38" t="str">
        <f>Протокол!AA43</f>
        <v>призер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2</v>
      </c>
      <c r="AA44" s="38" t="str">
        <f>Протокол!AA44</f>
        <v>призер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2</v>
      </c>
      <c r="AA45" s="38" t="str">
        <f>Протокол!AA45</f>
        <v>призер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2</v>
      </c>
      <c r="AA46" s="38" t="str">
        <f>Протокол!AA46</f>
        <v>призер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2</v>
      </c>
      <c r="AA47" s="38" t="str">
        <f>Протокол!AA47</f>
        <v>призер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2</v>
      </c>
      <c r="AA48" s="38" t="str">
        <f>Протокол!AA48</f>
        <v>призер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2</v>
      </c>
      <c r="AA49" s="38" t="str">
        <f>Протокол!AA49</f>
        <v>призер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2</v>
      </c>
      <c r="AA50" s="38" t="str">
        <f>Протокол!AA50</f>
        <v>призер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2</v>
      </c>
      <c r="AA51" s="38" t="str">
        <f>Протокол!AA51</f>
        <v>призер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2</v>
      </c>
      <c r="AA52" s="38" t="str">
        <f>Протокол!AA52</f>
        <v>призер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2</v>
      </c>
      <c r="AA53" s="38" t="str">
        <f>Протокол!AA53</f>
        <v>призер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2</v>
      </c>
      <c r="AA54" s="38" t="str">
        <f>Протокол!AA54</f>
        <v>призер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2</v>
      </c>
      <c r="AA55" s="38" t="str">
        <f>Протокол!AA55</f>
        <v>призер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2</v>
      </c>
      <c r="AA56" s="38" t="str">
        <f>Протокол!AA56</f>
        <v>призер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2</v>
      </c>
      <c r="AA57" s="38" t="str">
        <f>Протокол!AA57</f>
        <v>призер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2</v>
      </c>
      <c r="AA58" s="38" t="str">
        <f>Протокол!AA58</f>
        <v>призер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2</v>
      </c>
      <c r="AA59" s="38" t="str">
        <f>Протокол!AA59</f>
        <v>призер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2</v>
      </c>
      <c r="AA60" s="38" t="str">
        <f>Протокол!AA60</f>
        <v>призер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2</v>
      </c>
      <c r="AA61" s="38" t="str">
        <f>Протокол!AA61</f>
        <v>призер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2</v>
      </c>
      <c r="AA62" s="38" t="str">
        <f>Протокол!AA62</f>
        <v>призер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53"/>
      <c r="E64" s="53"/>
      <c r="F64" s="53"/>
      <c r="G64" s="32"/>
      <c r="H64" s="53" t="str">
        <f>Протокол!H64</f>
        <v>Удотова В.В</v>
      </c>
      <c r="I64" s="53"/>
      <c r="J64" s="53"/>
      <c r="K64" s="53"/>
      <c r="L64" s="53"/>
      <c r="M64" s="53"/>
      <c r="N64" s="53"/>
      <c r="O64" s="53"/>
      <c r="P64" s="53"/>
      <c r="Q64" s="53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53"/>
      <c r="E66" s="53"/>
      <c r="F66" s="53"/>
      <c r="G66" s="32"/>
      <c r="H66" s="53" t="str">
        <f>Протокол!H66</f>
        <v>Емельянова Л.В</v>
      </c>
      <c r="I66" s="53"/>
      <c r="J66" s="53"/>
      <c r="K66" s="53"/>
      <c r="L66" s="53"/>
      <c r="M66" s="53"/>
      <c r="N66" s="53"/>
      <c r="O66" s="53"/>
      <c r="P66" s="53"/>
      <c r="Q66" s="53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53"/>
      <c r="E68" s="53"/>
      <c r="F68" s="53"/>
      <c r="G68" s="32"/>
      <c r="H68" s="53" t="str">
        <f>Протокол!H68</f>
        <v>И.О. Фамилия</v>
      </c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53"/>
      <c r="E70" s="53"/>
      <c r="F70" s="53"/>
      <c r="G70" s="32"/>
      <c r="H70" s="53" t="str">
        <f>Протокол!H70</f>
        <v>И.О. Фамилия</v>
      </c>
      <c r="I70" s="53"/>
      <c r="J70" s="53"/>
      <c r="K70" s="53"/>
      <c r="L70" s="53"/>
      <c r="M70" s="53"/>
      <c r="N70" s="53"/>
      <c r="O70" s="53"/>
      <c r="P70" s="53"/>
      <c r="Q70" s="53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53"/>
      <c r="E72" s="53"/>
      <c r="F72" s="53"/>
      <c r="G72" s="32"/>
      <c r="H72" s="53" t="str">
        <f>Протокол!H72</f>
        <v>И.О. Фамилия</v>
      </c>
      <c r="I72" s="53"/>
      <c r="J72" s="53"/>
      <c r="K72" s="53"/>
      <c r="L72" s="53"/>
      <c r="M72" s="53"/>
      <c r="N72" s="53"/>
      <c r="O72" s="53"/>
      <c r="P72" s="53"/>
      <c r="Q72" s="53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53"/>
      <c r="E74" s="53"/>
      <c r="F74" s="53"/>
      <c r="G74" s="32"/>
      <c r="H74" s="53" t="str">
        <f>Протокол!H74</f>
        <v>И.О. Фамилия</v>
      </c>
      <c r="I74" s="53"/>
      <c r="J74" s="53"/>
      <c r="K74" s="53"/>
      <c r="L74" s="53"/>
      <c r="M74" s="53"/>
      <c r="N74" s="53"/>
      <c r="O74" s="53"/>
      <c r="P74" s="53"/>
      <c r="Q74" s="53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AA1:AB1"/>
    <mergeCell ref="A3:AB3"/>
    <mergeCell ref="A4:AB4"/>
    <mergeCell ref="A5:AB5"/>
    <mergeCell ref="O7:Q7"/>
    <mergeCell ref="R7:AA7"/>
    <mergeCell ref="R9:T9"/>
    <mergeCell ref="A11:A12"/>
    <mergeCell ref="B11:B12"/>
    <mergeCell ref="C11:C12"/>
    <mergeCell ref="D11:D12"/>
    <mergeCell ref="E11:X11"/>
    <mergeCell ref="Y11:Y12"/>
    <mergeCell ref="Z11:Z12"/>
    <mergeCell ref="AA11:AA12"/>
    <mergeCell ref="AB11:AB12"/>
    <mergeCell ref="D64:F64"/>
    <mergeCell ref="H64:Q64"/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opLeftCell="A2" workbookViewId="0">
      <selection activeCell="E2" sqref="E2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17</v>
      </c>
      <c r="B1" s="13">
        <v>5</v>
      </c>
      <c r="C1" t="s">
        <v>55</v>
      </c>
      <c r="D1">
        <v>1</v>
      </c>
      <c r="E1" t="s">
        <v>133</v>
      </c>
    </row>
    <row r="2" spans="1:5" x14ac:dyDescent="0.25">
      <c r="A2" t="s">
        <v>18</v>
      </c>
      <c r="B2" s="13">
        <v>6</v>
      </c>
      <c r="C2" t="s">
        <v>41</v>
      </c>
      <c r="D2">
        <v>2</v>
      </c>
      <c r="E2" t="s">
        <v>117</v>
      </c>
    </row>
    <row r="3" spans="1:5" x14ac:dyDescent="0.25">
      <c r="A3" t="s">
        <v>19</v>
      </c>
      <c r="B3" s="13">
        <v>7</v>
      </c>
      <c r="C3" t="s">
        <v>61</v>
      </c>
      <c r="D3">
        <v>3</v>
      </c>
      <c r="E3" t="s">
        <v>118</v>
      </c>
    </row>
    <row r="4" spans="1:5" x14ac:dyDescent="0.25">
      <c r="A4" t="s">
        <v>20</v>
      </c>
      <c r="B4" s="13">
        <v>8</v>
      </c>
      <c r="C4" t="s">
        <v>44</v>
      </c>
      <c r="D4">
        <v>4</v>
      </c>
      <c r="E4" t="s">
        <v>65</v>
      </c>
    </row>
    <row r="5" spans="1:5" x14ac:dyDescent="0.25">
      <c r="A5" t="s">
        <v>21</v>
      </c>
      <c r="B5" s="13">
        <v>9</v>
      </c>
      <c r="C5" t="s">
        <v>46</v>
      </c>
      <c r="D5">
        <v>5</v>
      </c>
      <c r="E5" t="s">
        <v>66</v>
      </c>
    </row>
    <row r="6" spans="1:5" x14ac:dyDescent="0.25">
      <c r="A6" t="s">
        <v>22</v>
      </c>
      <c r="B6" s="13">
        <v>10</v>
      </c>
      <c r="C6" t="s">
        <v>52</v>
      </c>
      <c r="D6">
        <v>6</v>
      </c>
      <c r="E6" t="s">
        <v>67</v>
      </c>
    </row>
    <row r="7" spans="1:5" x14ac:dyDescent="0.25">
      <c r="A7" t="s">
        <v>23</v>
      </c>
      <c r="B7" s="13">
        <v>11</v>
      </c>
      <c r="C7" t="s">
        <v>57</v>
      </c>
      <c r="D7">
        <v>7</v>
      </c>
      <c r="E7" t="s">
        <v>68</v>
      </c>
    </row>
    <row r="8" spans="1:5" x14ac:dyDescent="0.25">
      <c r="A8" t="s">
        <v>24</v>
      </c>
      <c r="B8" s="13" t="s">
        <v>119</v>
      </c>
      <c r="C8" t="s">
        <v>42</v>
      </c>
      <c r="D8">
        <v>8</v>
      </c>
      <c r="E8" t="s">
        <v>69</v>
      </c>
    </row>
    <row r="9" spans="1:5" x14ac:dyDescent="0.25">
      <c r="A9" t="s">
        <v>25</v>
      </c>
      <c r="B9" s="13" t="s">
        <v>120</v>
      </c>
      <c r="C9" t="s">
        <v>58</v>
      </c>
      <c r="D9">
        <v>9</v>
      </c>
      <c r="E9" t="s">
        <v>70</v>
      </c>
    </row>
    <row r="10" spans="1:5" x14ac:dyDescent="0.25">
      <c r="A10" t="s">
        <v>26</v>
      </c>
      <c r="C10" t="s">
        <v>53</v>
      </c>
      <c r="D10">
        <v>10</v>
      </c>
      <c r="E10" t="s">
        <v>71</v>
      </c>
    </row>
    <row r="11" spans="1:5" x14ac:dyDescent="0.25">
      <c r="A11" t="s">
        <v>27</v>
      </c>
      <c r="C11" t="s">
        <v>40</v>
      </c>
      <c r="D11">
        <v>11</v>
      </c>
      <c r="E11" t="s">
        <v>72</v>
      </c>
    </row>
    <row r="12" spans="1:5" x14ac:dyDescent="0.25">
      <c r="A12" t="s">
        <v>28</v>
      </c>
      <c r="C12" t="s">
        <v>45</v>
      </c>
      <c r="D12">
        <v>12</v>
      </c>
      <c r="E12" t="s">
        <v>73</v>
      </c>
    </row>
    <row r="13" spans="1:5" x14ac:dyDescent="0.25">
      <c r="A13" t="s">
        <v>29</v>
      </c>
      <c r="C13" t="s">
        <v>56</v>
      </c>
      <c r="D13">
        <v>13</v>
      </c>
      <c r="E13" t="s">
        <v>74</v>
      </c>
    </row>
    <row r="14" spans="1:5" x14ac:dyDescent="0.25">
      <c r="A14" t="s">
        <v>30</v>
      </c>
      <c r="C14" t="s">
        <v>48</v>
      </c>
      <c r="D14">
        <v>14</v>
      </c>
      <c r="E14" t="s">
        <v>75</v>
      </c>
    </row>
    <row r="15" spans="1:5" x14ac:dyDescent="0.25">
      <c r="A15" t="s">
        <v>31</v>
      </c>
      <c r="C15" t="s">
        <v>50</v>
      </c>
      <c r="D15">
        <v>15</v>
      </c>
      <c r="E15" t="s">
        <v>76</v>
      </c>
    </row>
    <row r="16" spans="1:5" x14ac:dyDescent="0.25">
      <c r="A16" t="s">
        <v>32</v>
      </c>
      <c r="C16" t="s">
        <v>47</v>
      </c>
      <c r="D16">
        <v>16</v>
      </c>
      <c r="E16" t="s">
        <v>77</v>
      </c>
    </row>
    <row r="17" spans="1:5" x14ac:dyDescent="0.25">
      <c r="A17" t="s">
        <v>33</v>
      </c>
      <c r="C17" t="s">
        <v>59</v>
      </c>
      <c r="D17">
        <v>17</v>
      </c>
      <c r="E17" t="s">
        <v>78</v>
      </c>
    </row>
    <row r="18" spans="1:5" x14ac:dyDescent="0.25">
      <c r="A18" t="s">
        <v>34</v>
      </c>
      <c r="C18" t="s">
        <v>62</v>
      </c>
      <c r="D18">
        <v>18</v>
      </c>
      <c r="E18" t="s">
        <v>79</v>
      </c>
    </row>
    <row r="19" spans="1:5" x14ac:dyDescent="0.25">
      <c r="A19" t="s">
        <v>35</v>
      </c>
      <c r="C19" t="s">
        <v>63</v>
      </c>
      <c r="D19">
        <v>19</v>
      </c>
      <c r="E19" t="s">
        <v>80</v>
      </c>
    </row>
    <row r="20" spans="1:5" x14ac:dyDescent="0.25">
      <c r="A20" t="s">
        <v>36</v>
      </c>
      <c r="C20" t="s">
        <v>60</v>
      </c>
      <c r="D20">
        <v>20</v>
      </c>
      <c r="E20" t="s">
        <v>81</v>
      </c>
    </row>
    <row r="21" spans="1:5" x14ac:dyDescent="0.25">
      <c r="A21" t="s">
        <v>37</v>
      </c>
      <c r="C21" t="s">
        <v>54</v>
      </c>
      <c r="D21">
        <v>21</v>
      </c>
      <c r="E21" t="s">
        <v>82</v>
      </c>
    </row>
    <row r="22" spans="1:5" x14ac:dyDescent="0.25">
      <c r="A22" t="s">
        <v>38</v>
      </c>
      <c r="C22" t="s">
        <v>49</v>
      </c>
      <c r="D22">
        <v>22</v>
      </c>
      <c r="E22" t="s">
        <v>83</v>
      </c>
    </row>
    <row r="23" spans="1:5" x14ac:dyDescent="0.25">
      <c r="A23" t="s">
        <v>39</v>
      </c>
      <c r="C23" t="s">
        <v>64</v>
      </c>
      <c r="D23">
        <v>23</v>
      </c>
      <c r="E23" t="s">
        <v>84</v>
      </c>
    </row>
    <row r="24" spans="1:5" x14ac:dyDescent="0.25">
      <c r="A24" t="s">
        <v>128</v>
      </c>
      <c r="C24" t="s">
        <v>51</v>
      </c>
      <c r="D24">
        <v>24</v>
      </c>
      <c r="E24" t="s">
        <v>85</v>
      </c>
    </row>
    <row r="25" spans="1:5" x14ac:dyDescent="0.25">
      <c r="A25" t="s">
        <v>127</v>
      </c>
      <c r="C25" t="s">
        <v>43</v>
      </c>
      <c r="D25">
        <v>25</v>
      </c>
      <c r="E25" t="s">
        <v>86</v>
      </c>
    </row>
    <row r="26" spans="1:5" x14ac:dyDescent="0.25">
      <c r="A26" t="s">
        <v>126</v>
      </c>
      <c r="D26">
        <v>26</v>
      </c>
      <c r="E26" t="s">
        <v>87</v>
      </c>
    </row>
    <row r="27" spans="1:5" x14ac:dyDescent="0.25">
      <c r="A27" t="s">
        <v>125</v>
      </c>
      <c r="D27">
        <v>27</v>
      </c>
      <c r="E27" t="s">
        <v>88</v>
      </c>
    </row>
    <row r="28" spans="1:5" x14ac:dyDescent="0.25">
      <c r="A28" t="s">
        <v>129</v>
      </c>
      <c r="D28">
        <v>28</v>
      </c>
      <c r="E28" t="s">
        <v>89</v>
      </c>
    </row>
    <row r="29" spans="1:5" x14ac:dyDescent="0.25">
      <c r="A29" t="s">
        <v>130</v>
      </c>
      <c r="D29">
        <v>29</v>
      </c>
      <c r="E29" t="s">
        <v>90</v>
      </c>
    </row>
    <row r="30" spans="1:5" x14ac:dyDescent="0.25">
      <c r="A30" t="s">
        <v>131</v>
      </c>
      <c r="D30">
        <v>30</v>
      </c>
      <c r="E30" t="s">
        <v>91</v>
      </c>
    </row>
    <row r="31" spans="1:5" x14ac:dyDescent="0.25">
      <c r="A31" t="s">
        <v>132</v>
      </c>
      <c r="D31">
        <v>31</v>
      </c>
      <c r="E31" t="s">
        <v>92</v>
      </c>
    </row>
    <row r="32" spans="1:5" x14ac:dyDescent="0.25">
      <c r="D32">
        <v>32</v>
      </c>
      <c r="E32" t="s">
        <v>93</v>
      </c>
    </row>
    <row r="33" spans="4:5" x14ac:dyDescent="0.25">
      <c r="D33">
        <v>33</v>
      </c>
      <c r="E33" t="s">
        <v>94</v>
      </c>
    </row>
    <row r="34" spans="4:5" x14ac:dyDescent="0.25">
      <c r="D34">
        <v>34</v>
      </c>
      <c r="E34" t="s">
        <v>95</v>
      </c>
    </row>
    <row r="35" spans="4:5" x14ac:dyDescent="0.25">
      <c r="D35">
        <v>35</v>
      </c>
      <c r="E35" t="s">
        <v>96</v>
      </c>
    </row>
    <row r="36" spans="4:5" x14ac:dyDescent="0.25">
      <c r="D36">
        <v>36</v>
      </c>
      <c r="E36" t="s">
        <v>97</v>
      </c>
    </row>
    <row r="37" spans="4:5" x14ac:dyDescent="0.25">
      <c r="D37">
        <v>37</v>
      </c>
      <c r="E37" t="s">
        <v>98</v>
      </c>
    </row>
    <row r="38" spans="4:5" x14ac:dyDescent="0.25">
      <c r="D38">
        <v>38</v>
      </c>
      <c r="E38" t="s">
        <v>99</v>
      </c>
    </row>
    <row r="39" spans="4:5" x14ac:dyDescent="0.25">
      <c r="D39">
        <v>39</v>
      </c>
      <c r="E39" t="s">
        <v>100</v>
      </c>
    </row>
    <row r="40" spans="4:5" x14ac:dyDescent="0.25">
      <c r="D40">
        <v>40</v>
      </c>
      <c r="E40" t="s">
        <v>101</v>
      </c>
    </row>
    <row r="41" spans="4:5" x14ac:dyDescent="0.25">
      <c r="D41">
        <v>41</v>
      </c>
      <c r="E41" t="s">
        <v>102</v>
      </c>
    </row>
    <row r="42" spans="4:5" x14ac:dyDescent="0.25">
      <c r="D42">
        <v>42</v>
      </c>
      <c r="E42" t="s">
        <v>103</v>
      </c>
    </row>
    <row r="43" spans="4:5" x14ac:dyDescent="0.25">
      <c r="D43">
        <v>43</v>
      </c>
      <c r="E43" t="s">
        <v>104</v>
      </c>
    </row>
    <row r="44" spans="4:5" x14ac:dyDescent="0.25">
      <c r="D44">
        <v>44</v>
      </c>
      <c r="E44" t="s">
        <v>105</v>
      </c>
    </row>
    <row r="45" spans="4:5" x14ac:dyDescent="0.25">
      <c r="D45">
        <v>45</v>
      </c>
      <c r="E45" t="s">
        <v>106</v>
      </c>
    </row>
    <row r="46" spans="4:5" x14ac:dyDescent="0.25">
      <c r="D46">
        <v>46</v>
      </c>
      <c r="E46" t="s">
        <v>107</v>
      </c>
    </row>
    <row r="47" spans="4:5" x14ac:dyDescent="0.25">
      <c r="D47">
        <v>47</v>
      </c>
      <c r="E47" t="s">
        <v>108</v>
      </c>
    </row>
    <row r="48" spans="4:5" x14ac:dyDescent="0.25">
      <c r="D48">
        <v>48</v>
      </c>
      <c r="E48" t="s">
        <v>109</v>
      </c>
    </row>
    <row r="49" spans="4:5" x14ac:dyDescent="0.25">
      <c r="D49">
        <v>49</v>
      </c>
      <c r="E49" t="s">
        <v>110</v>
      </c>
    </row>
    <row r="50" spans="4:5" x14ac:dyDescent="0.25">
      <c r="D50">
        <v>50</v>
      </c>
      <c r="E50" t="s">
        <v>111</v>
      </c>
    </row>
    <row r="51" spans="4:5" x14ac:dyDescent="0.25">
      <c r="D51">
        <v>51</v>
      </c>
      <c r="E51" t="s">
        <v>112</v>
      </c>
    </row>
    <row r="52" spans="4:5" x14ac:dyDescent="0.25">
      <c r="D52">
        <v>52</v>
      </c>
      <c r="E52" t="s">
        <v>113</v>
      </c>
    </row>
    <row r="53" spans="4:5" x14ac:dyDescent="0.25">
      <c r="D53">
        <v>53</v>
      </c>
      <c r="E53" t="s">
        <v>114</v>
      </c>
    </row>
    <row r="54" spans="4:5" x14ac:dyDescent="0.25">
      <c r="D54">
        <v>54</v>
      </c>
      <c r="E54" t="s">
        <v>115</v>
      </c>
    </row>
    <row r="55" spans="4:5" x14ac:dyDescent="0.25">
      <c r="D55">
        <v>55</v>
      </c>
      <c r="E55" t="s">
        <v>116</v>
      </c>
    </row>
    <row r="56" spans="4:5" x14ac:dyDescent="0.25">
      <c r="D56">
        <v>56</v>
      </c>
    </row>
    <row r="57" spans="4:5" x14ac:dyDescent="0.25">
      <c r="D57">
        <v>57</v>
      </c>
    </row>
    <row r="58" spans="4:5" x14ac:dyDescent="0.25">
      <c r="D58">
        <v>58</v>
      </c>
    </row>
    <row r="59" spans="4:5" x14ac:dyDescent="0.25">
      <c r="D59">
        <v>59</v>
      </c>
    </row>
    <row r="60" spans="4:5" x14ac:dyDescent="0.25">
      <c r="D60">
        <v>60</v>
      </c>
    </row>
    <row r="61" spans="4:5" x14ac:dyDescent="0.25">
      <c r="D61">
        <v>61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2020-11-02T05:13:12Z</dcterms:modified>
</cp:coreProperties>
</file>